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МР\РКСМ-1293 СМР ПКС-ТС АКС ПКС-ВК К\КД-1293\"/>
    </mc:Choice>
  </mc:AlternateContent>
  <bookViews>
    <workbookView xWindow="480" yWindow="105" windowWidth="20865" windowHeight="9315"/>
  </bookViews>
  <sheets>
    <sheet name="тмц" sheetId="4" r:id="rId1"/>
  </sheets>
  <calcPr calcId="152511"/>
</workbook>
</file>

<file path=xl/calcChain.xml><?xml version="1.0" encoding="utf-8"?>
<calcChain xmlns="http://schemas.openxmlformats.org/spreadsheetml/2006/main">
  <c r="M14" i="4" l="1"/>
  <c r="M11" i="4" l="1"/>
  <c r="M12" i="4" s="1"/>
  <c r="M13" i="4"/>
  <c r="S13" i="4" l="1"/>
  <c r="S11" i="4"/>
</calcChain>
</file>

<file path=xl/sharedStrings.xml><?xml version="1.0" encoding="utf-8"?>
<sst xmlns="http://schemas.openxmlformats.org/spreadsheetml/2006/main" count="61" uniqueCount="57">
  <si>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</si>
  <si>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</si>
  <si>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</si>
  <si>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</si>
  <si>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</si>
  <si>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</si>
  <si>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</si>
  <si>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</si>
  <si>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</si>
  <si>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</si>
  <si>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</si>
  <si>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</si>
  <si>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</si>
  <si>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</si>
  <si>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</si>
  <si>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</si>
  <si>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</si>
  <si>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</si>
  <si>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</si>
  <si>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</si>
  <si>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</si>
  <si>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</si>
  <si>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</si>
  <si>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</si>
  <si>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</si>
  <si>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</si>
  <si>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</si>
  <si>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</si>
  <si>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</si>
  <si>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</si>
  <si>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</si>
  <si>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>на СМР /ПИР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</si>
  <si>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</si>
  <si>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</si>
  <si>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</si>
  <si>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</si>
  <si>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t>ЗАПОЛНЯЕТСЯ УЧАСТНИКОМ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</si>
  <si>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color theme="1"/>
        <rFont val="Times New Roman"/>
        <family val="1"/>
        <charset val="204"/>
      </rPr>
      <t>за 30 дней до</t>
    </r>
    <r>
      <rPr>
        <sz val="11"/>
        <color theme="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</si>
  <si>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Коэффициент снижения*
Коэффициент снижения  — это отношение ценового предложения участника закупки к НМЦ</t>
  </si>
  <si>
    <t xml:space="preserve">Ценовое предложение участника = НМЦ лота х (1-Коэффициент снижения). Коэффициент снижения применяется  к стоимости работ по всем сметам в составе договора, заключенного по результатам закупочной процедуры. </t>
  </si>
  <si>
    <t>Работа</t>
  </si>
  <si>
    <t>ИТОГО, начальная максимальная цена договора по лоту 1 :</t>
  </si>
  <si>
    <t>ИТОГО, начальная максимальная цена договора по лоту 2 :</t>
  </si>
  <si>
    <t>43.22.12.140</t>
  </si>
  <si>
    <t>43.22</t>
  </si>
  <si>
    <t>Техническое перевооружение (замена) котлов,котельного оборудования на котельной ДОС п. Моховая Падь</t>
  </si>
  <si>
    <t>ТЗ, ЛСР, Ресурсная ведомость, Паспорт</t>
  </si>
  <si>
    <t>ООО «Амурские коммунальные системы»</t>
  </si>
  <si>
    <t>г. Благовещенск</t>
  </si>
  <si>
    <t>15.05.2022г до 20.09.2022г.</t>
  </si>
  <si>
    <t>43.21.10.120</t>
  </si>
  <si>
    <t>43.21</t>
  </si>
  <si>
    <t>Выполнение строительно-монтажных работ по Объекту: «Модернизация паровой котельной по ул. Онежской флотилии,1 второй этап»</t>
  </si>
  <si>
    <t>ТЗ, ЛСР, Ресурсная ведомость, Проект</t>
  </si>
  <si>
    <t>АО «ПКС-Тепловые сети»</t>
  </si>
  <si>
    <t>г. Петрозаводск</t>
  </si>
  <si>
    <t>9 месяцев с даты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</si>
</sst>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#.00"/>
  </numFmts>
  <fonts count="28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</font>
    <font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rgb="FF000000"/>
      <name val="Tiimes new"/>
      <charset val="204"/>
    </font>
    <font>
      <sz val="12"/>
      <name val="Tiimes new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7" fillId="0" borderId="0"/>
    <xf numFmtId="0" fontId="19" fillId="0" borderId="0"/>
    <xf numFmtId="0" fontId="22" fillId="0" borderId="0"/>
  </cellStyleXfs>
  <cellXfs count="67">
    <xf numFmtId="0" fontId="0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right" vertical="center" wrapText="1"/>
    </xf>
    <xf numFmtId="4" fontId="6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11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/>
    <xf numFmtId="0" fontId="6" fillId="2" borderId="0" xfId="0" applyNumberFormat="1" applyFont="1" applyFill="1" applyBorder="1" applyAlignment="1" applyProtection="1">
      <alignment horizontal="right" vertical="center" wrapText="1"/>
    </xf>
    <xf numFmtId="0" fontId="5" fillId="2" borderId="0" xfId="0" applyNumberFormat="1" applyFont="1" applyFill="1" applyBorder="1" applyAlignment="1" applyProtection="1">
      <alignment horizontal="right" vertical="top" wrapText="1"/>
    </xf>
    <xf numFmtId="0" fontId="13" fillId="2" borderId="0" xfId="0" applyNumberFormat="1" applyFont="1" applyFill="1" applyBorder="1" applyAlignment="1" applyProtection="1">
      <alignment horizontal="left" vertical="top"/>
    </xf>
    <xf numFmtId="4" fontId="6" fillId="2" borderId="0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15" fillId="4" borderId="0" xfId="1" applyFont="1" applyFill="1" applyAlignment="1">
      <alignment vertical="center"/>
    </xf>
    <xf numFmtId="0" fontId="15" fillId="0" borderId="0" xfId="1" applyFont="1" applyAlignment="1">
      <alignment vertical="center"/>
    </xf>
    <xf numFmtId="0" fontId="15" fillId="0" borderId="0" xfId="1" applyFont="1" applyFill="1" applyAlignment="1">
      <alignment horizontal="center" vertical="center" wrapText="1"/>
    </xf>
    <xf numFmtId="0" fontId="15" fillId="0" borderId="0" xfId="1" applyFont="1" applyBorder="1" applyAlignment="1">
      <alignment vertical="center" wrapText="1"/>
    </xf>
    <xf numFmtId="0" fontId="15" fillId="0" borderId="0" xfId="1" applyFont="1" applyAlignment="1">
      <alignment horizontal="center" vertical="center"/>
    </xf>
    <xf numFmtId="0" fontId="15" fillId="0" borderId="0" xfId="1" applyFont="1" applyAlignment="1">
      <alignment vertical="center" wrapText="1"/>
    </xf>
    <xf numFmtId="0" fontId="15" fillId="0" borderId="0" xfId="0" applyNumberFormat="1" applyFont="1" applyFill="1" applyBorder="1" applyAlignment="1" applyProtection="1">
      <alignment horizontal="left" vertical="center"/>
    </xf>
    <xf numFmtId="0" fontId="6" fillId="2" borderId="8" xfId="0" applyNumberFormat="1" applyFont="1" applyFill="1" applyBorder="1" applyAlignment="1" applyProtection="1">
      <alignment horizontal="center" vertical="center" wrapText="1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12" xfId="0" applyNumberFormat="1" applyFont="1" applyFill="1" applyBorder="1" applyAlignment="1" applyProtection="1">
      <alignment horizontal="center" vertical="center" wrapText="1"/>
    </xf>
    <xf numFmtId="4" fontId="18" fillId="0" borderId="12" xfId="2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8" xfId="0" applyNumberFormat="1" applyFont="1" applyFill="1" applyBorder="1" applyAlignment="1" applyProtection="1">
      <alignment horizontal="left" vertical="top" wrapText="1"/>
    </xf>
    <xf numFmtId="2" fontId="6" fillId="0" borderId="8" xfId="0" applyNumberFormat="1" applyFont="1" applyFill="1" applyBorder="1" applyAlignment="1" applyProtection="1">
      <alignment horizontal="center" vertical="center" wrapText="1"/>
    </xf>
    <xf numFmtId="0" fontId="25" fillId="0" borderId="6" xfId="0" applyFont="1" applyBorder="1" applyAlignment="1">
      <alignment horizontal="center" vertical="top" wrapText="1"/>
    </xf>
    <xf numFmtId="49" fontId="24" fillId="5" borderId="6" xfId="0" applyNumberFormat="1" applyFont="1" applyFill="1" applyBorder="1" applyAlignment="1">
      <alignment horizontal="center" vertical="top" wrapText="1"/>
    </xf>
    <xf numFmtId="0" fontId="25" fillId="4" borderId="14" xfId="0" applyFont="1" applyFill="1" applyBorder="1" applyAlignment="1">
      <alignment horizontal="left" vertical="top" wrapText="1"/>
    </xf>
    <xf numFmtId="0" fontId="25" fillId="4" borderId="6" xfId="0" applyFont="1" applyFill="1" applyBorder="1" applyAlignment="1">
      <alignment horizontal="center" vertical="top" wrapText="1"/>
    </xf>
    <xf numFmtId="0" fontId="25" fillId="5" borderId="6" xfId="5" applyFont="1" applyFill="1" applyBorder="1" applyAlignment="1">
      <alignment horizontal="center" vertical="top" wrapText="1"/>
    </xf>
    <xf numFmtId="4" fontId="23" fillId="4" borderId="12" xfId="2" applyNumberFormat="1" applyFont="1" applyFill="1" applyBorder="1" applyAlignment="1">
      <alignment horizontal="center" vertical="top" wrapText="1"/>
    </xf>
    <xf numFmtId="0" fontId="20" fillId="4" borderId="6" xfId="0" applyFont="1" applyFill="1" applyBorder="1" applyAlignment="1">
      <alignment horizontal="center" vertical="top" wrapText="1"/>
    </xf>
    <xf numFmtId="0" fontId="21" fillId="0" borderId="13" xfId="0" applyNumberFormat="1" applyFont="1" applyFill="1" applyBorder="1" applyAlignment="1" applyProtection="1">
      <alignment horizontal="center" vertical="top" wrapText="1"/>
    </xf>
    <xf numFmtId="1" fontId="25" fillId="5" borderId="6" xfId="0" applyNumberFormat="1" applyFont="1" applyFill="1" applyBorder="1" applyAlignment="1" applyProtection="1">
      <alignment horizontal="center" vertical="top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2" fontId="6" fillId="0" borderId="12" xfId="0" applyNumberFormat="1" applyFont="1" applyFill="1" applyBorder="1" applyAlignment="1" applyProtection="1">
      <alignment horizontal="center" vertical="center" wrapText="1"/>
    </xf>
    <xf numFmtId="0" fontId="27" fillId="5" borderId="12" xfId="3" applyFont="1" applyFill="1" applyBorder="1" applyAlignment="1">
      <alignment horizontal="center" vertical="center" wrapText="1"/>
    </xf>
    <xf numFmtId="1" fontId="27" fillId="5" borderId="12" xfId="0" applyNumberFormat="1" applyFont="1" applyFill="1" applyBorder="1" applyAlignment="1" applyProtection="1">
      <alignment horizontal="center" vertical="center"/>
    </xf>
    <xf numFmtId="14" fontId="27" fillId="5" borderId="12" xfId="0" applyNumberFormat="1" applyFont="1" applyFill="1" applyBorder="1" applyAlignment="1">
      <alignment horizontal="center" vertical="center" wrapText="1"/>
    </xf>
    <xf numFmtId="165" fontId="27" fillId="0" borderId="16" xfId="0" applyNumberFormat="1" applyFont="1" applyBorder="1" applyAlignment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15" fillId="0" borderId="1" xfId="1" applyFont="1" applyFill="1" applyBorder="1" applyAlignment="1">
      <alignment horizontal="left" vertical="center" wrapText="1"/>
    </xf>
    <xf numFmtId="0" fontId="15" fillId="4" borderId="3" xfId="1" applyFont="1" applyFill="1" applyBorder="1" applyAlignment="1">
      <alignment horizontal="center" vertical="center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top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26" fillId="0" borderId="12" xfId="0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8" fillId="0" borderId="1" xfId="0" applyNumberFormat="1" applyFont="1" applyFill="1" applyBorder="1" applyAlignment="1" applyProtection="1">
      <alignment vertical="center"/>
    </xf>
    <xf numFmtId="0" fontId="6" fillId="3" borderId="11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textRotation="90" wrapText="1"/>
    </xf>
    <xf numFmtId="0" fontId="6" fillId="3" borderId="6" xfId="0" applyNumberFormat="1" applyFont="1" applyFill="1" applyBorder="1" applyAlignment="1" applyProtection="1">
      <alignment horizontal="center" vertical="center" textRotation="90" wrapText="1"/>
    </xf>
  </cellXfs>
  <cellStyles count="6">
    <cellStyle name="Excel Built-in Explanatory Text" xfId="5"/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W31"/>
  <sheetViews>
    <sheetView tabSelected="1" view="pageBreakPreview" topLeftCell="B1" zoomScale="70" zoomScaleNormal="86" zoomScaleSheetLayoutView="70" workbookViewId="0">
      <selection activeCell="E30" sqref="E30"/>
    </sheetView>
  </sheetViews>
  <sheetFormatPr defaultColWidth="8.85546875" defaultRowHeight="12.75"/>
  <cols>
    <col min="1" max="1" width="6.85546875" style="2" customWidth="1"/>
    <col min="2" max="2" width="23.42578125" style="2" customWidth="1"/>
    <col min="3" max="4" width="14.5703125" style="2" customWidth="1"/>
    <col min="5" max="5" width="43.28515625" style="3" customWidth="1"/>
    <col min="6" max="6" width="30" style="3" bestFit="1" customWidth="1"/>
    <col min="7" max="7" width="20.85546875" style="3" customWidth="1"/>
    <col min="8" max="8" width="23.28515625" style="2" customWidth="1"/>
    <col min="9" max="9" width="15.140625" style="3" customWidth="1"/>
    <col min="10" max="10" width="11.85546875" style="2" customWidth="1"/>
    <col min="11" max="11" width="27" style="2" customWidth="1"/>
    <col min="12" max="12" width="21.7109375" style="2" bestFit="1" customWidth="1"/>
    <col min="13" max="13" width="23.5703125" style="2" bestFit="1" customWidth="1"/>
    <col min="14" max="14" width="16.28515625" style="2" customWidth="1"/>
    <col min="15" max="15" width="14.85546875" style="2" customWidth="1"/>
    <col min="16" max="17" width="14.140625" style="2" customWidth="1"/>
    <col min="18" max="18" width="12.85546875" style="2" customWidth="1"/>
    <col min="19" max="19" width="13.140625" style="2" customWidth="1"/>
    <col min="20" max="20" width="17.140625" style="2" customWidth="1"/>
    <col min="21" max="21" width="14.5703125" style="2" customWidth="1"/>
    <col min="22" max="23" width="18.42578125" style="2" customWidth="1"/>
    <col min="24" max="16384" width="8.85546875" style="2"/>
  </cols>
  <sheetData>
    <row r="3" spans="1:23" ht="18.75" customHeight="1">
      <c r="A3" s="1" t="s">
        <v>35</v>
      </c>
    </row>
    <row r="4" spans="1:23" ht="42.75" customHeight="1">
      <c r="A4" s="4" t="s">
        <v>7</v>
      </c>
      <c r="B4" s="5"/>
      <c r="C4" s="5" t="s">
        <v>31</v>
      </c>
      <c r="D4" s="5"/>
      <c r="E4" s="5"/>
      <c r="F4" s="5"/>
      <c r="G4" s="5"/>
      <c r="H4" s="5"/>
      <c r="I4" s="5"/>
      <c r="J4" s="5"/>
      <c r="K4" s="5"/>
      <c r="L4" s="5"/>
      <c r="M4" s="5"/>
      <c r="R4" s="5"/>
      <c r="S4" s="5"/>
    </row>
    <row r="5" spans="1:23" ht="25.5" customHeight="1">
      <c r="A5" s="6" t="s">
        <v>5</v>
      </c>
      <c r="B5" s="5"/>
      <c r="C5" s="5"/>
      <c r="D5" s="62" t="s">
        <v>11</v>
      </c>
      <c r="E5" s="62"/>
      <c r="F5" s="62"/>
      <c r="G5" s="62"/>
      <c r="H5" s="62"/>
      <c r="I5" s="5"/>
      <c r="J5" s="5"/>
      <c r="K5" s="5"/>
      <c r="L5" s="5"/>
      <c r="M5" s="5"/>
      <c r="R5" s="5"/>
      <c r="S5" s="5"/>
    </row>
    <row r="6" spans="1:23" ht="30.75" customHeight="1">
      <c r="A6" s="6" t="s">
        <v>4</v>
      </c>
      <c r="B6" s="7"/>
      <c r="C6" s="7"/>
      <c r="D6" s="63" t="s">
        <v>11</v>
      </c>
      <c r="E6" s="63"/>
      <c r="F6" s="63"/>
      <c r="G6" s="63"/>
      <c r="H6" s="63"/>
      <c r="I6" s="8"/>
      <c r="J6" s="9"/>
      <c r="K6" s="9"/>
      <c r="L6" s="9"/>
      <c r="M6" s="9"/>
      <c r="R6" s="9"/>
      <c r="S6" s="9"/>
    </row>
    <row r="7" spans="1:23" ht="30.75" customHeight="1">
      <c r="A7" s="6" t="s">
        <v>10</v>
      </c>
      <c r="B7" s="7"/>
      <c r="C7" s="7"/>
      <c r="D7" s="63" t="s">
        <v>11</v>
      </c>
      <c r="E7" s="63"/>
      <c r="F7" s="63"/>
      <c r="G7" s="63"/>
      <c r="H7" s="63"/>
      <c r="I7" s="8"/>
      <c r="J7" s="9"/>
      <c r="K7" s="9"/>
      <c r="L7" s="9"/>
      <c r="M7" s="9"/>
      <c r="R7" s="9"/>
      <c r="S7" s="9"/>
    </row>
    <row r="8" spans="1:23" ht="23.25" customHeight="1">
      <c r="A8" s="10" t="s">
        <v>2</v>
      </c>
    </row>
    <row r="9" spans="1:23" ht="48.75" customHeight="1">
      <c r="A9" s="65" t="s">
        <v>13</v>
      </c>
      <c r="B9" s="65" t="s">
        <v>14</v>
      </c>
      <c r="C9" s="60" t="s">
        <v>15</v>
      </c>
      <c r="D9" s="60" t="s">
        <v>16</v>
      </c>
      <c r="E9" s="60" t="s">
        <v>17</v>
      </c>
      <c r="F9" s="60" t="s">
        <v>0</v>
      </c>
      <c r="G9" s="60" t="s">
        <v>1</v>
      </c>
      <c r="H9" s="60" t="s">
        <v>18</v>
      </c>
      <c r="I9" s="60" t="s">
        <v>3</v>
      </c>
      <c r="J9" s="60" t="s">
        <v>19</v>
      </c>
      <c r="K9" s="59" t="s">
        <v>12</v>
      </c>
      <c r="L9" s="56" t="s">
        <v>29</v>
      </c>
      <c r="M9" s="56" t="s">
        <v>30</v>
      </c>
      <c r="N9" s="58" t="s">
        <v>36</v>
      </c>
      <c r="O9" s="58"/>
      <c r="P9" s="58"/>
      <c r="Q9" s="58"/>
      <c r="R9" s="58"/>
      <c r="S9" s="58"/>
      <c r="T9" s="58"/>
      <c r="U9" s="58"/>
      <c r="V9" s="58"/>
      <c r="W9" s="58"/>
    </row>
    <row r="10" spans="1:23" ht="93" customHeight="1">
      <c r="A10" s="66"/>
      <c r="B10" s="66"/>
      <c r="C10" s="57"/>
      <c r="D10" s="57"/>
      <c r="E10" s="64"/>
      <c r="F10" s="57"/>
      <c r="G10" s="57"/>
      <c r="H10" s="57"/>
      <c r="I10" s="57"/>
      <c r="J10" s="57"/>
      <c r="K10" s="57"/>
      <c r="L10" s="57"/>
      <c r="M10" s="57"/>
      <c r="N10" s="11" t="s">
        <v>25</v>
      </c>
      <c r="O10" s="11" t="s">
        <v>24</v>
      </c>
      <c r="P10" s="11" t="s">
        <v>23</v>
      </c>
      <c r="Q10" s="11" t="s">
        <v>22</v>
      </c>
      <c r="R10" s="11" t="s">
        <v>6</v>
      </c>
      <c r="S10" s="33" t="s">
        <v>38</v>
      </c>
      <c r="T10" s="11" t="s">
        <v>20</v>
      </c>
      <c r="U10" s="11" t="s">
        <v>21</v>
      </c>
      <c r="V10" s="11" t="s">
        <v>26</v>
      </c>
      <c r="W10" s="11" t="s">
        <v>27</v>
      </c>
    </row>
    <row r="11" spans="1:23" ht="67.5" customHeight="1">
      <c r="A11" s="42">
        <v>1</v>
      </c>
      <c r="B11" s="43">
        <v>1</v>
      </c>
      <c r="C11" s="37" t="s">
        <v>43</v>
      </c>
      <c r="D11" s="37" t="s">
        <v>44</v>
      </c>
      <c r="E11" s="38" t="s">
        <v>45</v>
      </c>
      <c r="F11" s="39" t="s">
        <v>46</v>
      </c>
      <c r="G11" s="36" t="s">
        <v>47</v>
      </c>
      <c r="H11" s="36" t="s">
        <v>48</v>
      </c>
      <c r="I11" s="40" t="s">
        <v>40</v>
      </c>
      <c r="J11" s="44">
        <v>1</v>
      </c>
      <c r="K11" s="39" t="s">
        <v>49</v>
      </c>
      <c r="L11" s="41">
        <v>22200896</v>
      </c>
      <c r="M11" s="41">
        <f t="shared" ref="M11:M13" si="0">L11*J11</f>
        <v>22200896</v>
      </c>
      <c r="N11" s="30"/>
      <c r="O11" s="30"/>
      <c r="P11" s="45"/>
      <c r="Q11" s="45"/>
      <c r="R11" s="45"/>
      <c r="S11" s="35">
        <f t="shared" ref="S11:S13" si="1">U11/M11</f>
        <v>0</v>
      </c>
      <c r="T11" s="45"/>
      <c r="U11" s="45"/>
      <c r="V11" s="45"/>
      <c r="W11" s="45"/>
    </row>
    <row r="12" spans="1:23" ht="38.25" customHeight="1">
      <c r="A12" s="61" t="s">
        <v>41</v>
      </c>
      <c r="B12" s="61"/>
      <c r="C12" s="61"/>
      <c r="D12" s="61"/>
      <c r="E12" s="61"/>
      <c r="F12" s="61"/>
      <c r="G12" s="61"/>
      <c r="H12" s="61"/>
      <c r="I12" s="47"/>
      <c r="J12" s="48"/>
      <c r="K12" s="49"/>
      <c r="L12" s="50"/>
      <c r="M12" s="32">
        <f>M11</f>
        <v>22200896</v>
      </c>
      <c r="N12" s="30"/>
      <c r="O12" s="30"/>
      <c r="P12" s="31"/>
      <c r="Q12" s="31"/>
      <c r="R12" s="31"/>
      <c r="S12" s="46"/>
      <c r="T12" s="31"/>
      <c r="U12" s="31"/>
      <c r="V12" s="31"/>
      <c r="W12" s="31"/>
    </row>
    <row r="13" spans="1:23" ht="93" customHeight="1">
      <c r="A13" s="42">
        <v>1</v>
      </c>
      <c r="B13" s="43">
        <v>2</v>
      </c>
      <c r="C13" s="37" t="s">
        <v>50</v>
      </c>
      <c r="D13" s="37" t="s">
        <v>51</v>
      </c>
      <c r="E13" s="38" t="s">
        <v>52</v>
      </c>
      <c r="F13" s="39" t="s">
        <v>53</v>
      </c>
      <c r="G13" s="36" t="s">
        <v>54</v>
      </c>
      <c r="H13" s="36" t="s">
        <v>55</v>
      </c>
      <c r="I13" s="40" t="s">
        <v>40</v>
      </c>
      <c r="J13" s="44">
        <v>1</v>
      </c>
      <c r="K13" s="39" t="s">
        <v>56</v>
      </c>
      <c r="L13" s="41">
        <v>12427092</v>
      </c>
      <c r="M13" s="41">
        <f t="shared" si="0"/>
        <v>12427092</v>
      </c>
      <c r="N13" s="30"/>
      <c r="O13" s="30"/>
      <c r="P13" s="45"/>
      <c r="Q13" s="45"/>
      <c r="R13" s="45"/>
      <c r="S13" s="35">
        <f t="shared" si="1"/>
        <v>0</v>
      </c>
      <c r="T13" s="45"/>
      <c r="U13" s="45"/>
      <c r="V13" s="45"/>
      <c r="W13" s="45"/>
    </row>
    <row r="14" spans="1:23" ht="33" customHeight="1">
      <c r="A14" s="61" t="s">
        <v>42</v>
      </c>
      <c r="B14" s="61"/>
      <c r="C14" s="61"/>
      <c r="D14" s="61"/>
      <c r="E14" s="61"/>
      <c r="F14" s="61"/>
      <c r="G14" s="61"/>
      <c r="H14" s="61"/>
      <c r="I14" s="47"/>
      <c r="J14" s="48"/>
      <c r="K14" s="49"/>
      <c r="L14" s="50"/>
      <c r="M14" s="32">
        <f>M13</f>
        <v>12427092</v>
      </c>
      <c r="N14" s="31"/>
      <c r="O14" s="31"/>
      <c r="P14" s="29"/>
      <c r="Q14" s="29"/>
      <c r="R14" s="29"/>
      <c r="S14" s="34"/>
      <c r="T14" s="29"/>
      <c r="U14" s="29"/>
      <c r="V14" s="29"/>
      <c r="W14" s="29"/>
    </row>
    <row r="15" spans="1:23" ht="20.25" customHeight="1">
      <c r="A15" s="12"/>
      <c r="B15" s="12"/>
      <c r="C15" s="12"/>
      <c r="D15" s="12"/>
      <c r="E15" s="12"/>
      <c r="F15" s="12"/>
      <c r="G15" s="12"/>
      <c r="H15" s="13"/>
      <c r="I15" s="12"/>
      <c r="J15" s="13"/>
      <c r="K15" s="13"/>
      <c r="L15" s="13"/>
      <c r="M15" s="13"/>
      <c r="N15" s="14"/>
      <c r="O15" s="14"/>
      <c r="P15" s="14"/>
      <c r="Q15" s="14"/>
      <c r="R15" s="14"/>
      <c r="S15" s="14"/>
      <c r="T15" s="14"/>
      <c r="U15" s="15"/>
      <c r="V15" s="16"/>
      <c r="W15" s="15"/>
    </row>
    <row r="16" spans="1:23" ht="85.5" customHeight="1">
      <c r="A16" s="17"/>
      <c r="B16" s="18" t="s">
        <v>28</v>
      </c>
      <c r="C16" s="19" t="s">
        <v>34</v>
      </c>
      <c r="D16" s="17"/>
      <c r="E16" s="17"/>
      <c r="F16" s="17"/>
      <c r="G16" s="17"/>
      <c r="H16" s="20"/>
      <c r="I16" s="17"/>
      <c r="J16" s="20"/>
      <c r="K16" s="20"/>
      <c r="L16" s="20"/>
      <c r="M16" s="20"/>
      <c r="N16" s="14"/>
      <c r="O16" s="14"/>
      <c r="P16" s="14"/>
      <c r="Q16" s="14"/>
      <c r="R16" s="14"/>
      <c r="S16" s="14"/>
      <c r="T16" s="14"/>
      <c r="U16" s="15"/>
      <c r="V16" s="16"/>
      <c r="W16" s="15"/>
    </row>
    <row r="17" spans="1:23" ht="15.75" customHeight="1"/>
    <row r="18" spans="1:23" ht="186.75" customHeight="1">
      <c r="A18" s="51" t="s">
        <v>32</v>
      </c>
      <c r="B18" s="52"/>
      <c r="C18" s="53"/>
      <c r="D18" s="54" t="s">
        <v>37</v>
      </c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</row>
    <row r="19" spans="1:23" ht="23.25">
      <c r="A19" s="51" t="s">
        <v>6</v>
      </c>
      <c r="B19" s="52"/>
      <c r="C19" s="53"/>
      <c r="D19" s="54" t="s">
        <v>39</v>
      </c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</row>
    <row r="20" spans="1:23" ht="15">
      <c r="B20" s="21"/>
      <c r="C20" s="22"/>
      <c r="D20" s="21"/>
      <c r="E20" s="23"/>
      <c r="F20" s="23"/>
      <c r="G20" s="2"/>
      <c r="I20" s="23"/>
    </row>
    <row r="21" spans="1:23" ht="15">
      <c r="B21" s="21"/>
      <c r="C21" s="55"/>
      <c r="D21" s="55"/>
      <c r="E21" s="24" t="s">
        <v>8</v>
      </c>
      <c r="F21" s="23"/>
      <c r="G21" s="2"/>
      <c r="I21" s="23"/>
    </row>
    <row r="22" spans="1:23" ht="15">
      <c r="B22" s="21"/>
      <c r="C22" s="22"/>
      <c r="D22" s="25"/>
      <c r="E22" s="26" t="s">
        <v>33</v>
      </c>
      <c r="F22" s="23"/>
      <c r="G22" s="2"/>
      <c r="I22" s="23"/>
    </row>
    <row r="23" spans="1:23" ht="15">
      <c r="B23" s="21"/>
      <c r="C23" s="22"/>
      <c r="D23" s="25"/>
      <c r="E23" s="23"/>
      <c r="F23" s="23"/>
      <c r="G23" s="2"/>
      <c r="I23" s="23"/>
    </row>
    <row r="24" spans="1:23" ht="15">
      <c r="B24" s="21" t="s">
        <v>9</v>
      </c>
      <c r="C24" s="22"/>
      <c r="D24" s="27"/>
      <c r="E24" s="23"/>
      <c r="F24" s="23"/>
      <c r="G24" s="2"/>
      <c r="I24" s="23"/>
    </row>
    <row r="25" spans="1:23" ht="15">
      <c r="B25" s="21"/>
      <c r="C25" s="21"/>
      <c r="D25" s="21"/>
      <c r="E25" s="28"/>
      <c r="F25" s="28"/>
      <c r="I25" s="28"/>
    </row>
    <row r="26" spans="1:23" ht="15">
      <c r="B26" s="21"/>
      <c r="C26" s="21"/>
      <c r="D26" s="21"/>
      <c r="E26" s="28"/>
      <c r="F26" s="28"/>
      <c r="I26" s="28"/>
    </row>
    <row r="27" spans="1:23" ht="15">
      <c r="B27" s="21"/>
      <c r="C27" s="21"/>
      <c r="D27" s="21"/>
      <c r="E27" s="28"/>
      <c r="F27" s="28"/>
      <c r="I27" s="28"/>
    </row>
    <row r="28" spans="1:23" ht="15">
      <c r="B28" s="21"/>
      <c r="C28" s="21"/>
      <c r="D28" s="21"/>
      <c r="E28" s="28"/>
      <c r="F28" s="28"/>
      <c r="I28" s="28"/>
    </row>
    <row r="29" spans="1:23" ht="15">
      <c r="B29" s="21"/>
      <c r="C29" s="21"/>
      <c r="D29" s="21"/>
      <c r="E29" s="28"/>
      <c r="F29" s="28"/>
      <c r="I29" s="28"/>
    </row>
    <row r="30" spans="1:23" ht="15">
      <c r="B30" s="21"/>
      <c r="C30" s="21"/>
      <c r="D30" s="21"/>
      <c r="E30" s="28"/>
      <c r="F30" s="28"/>
      <c r="I30" s="28"/>
    </row>
    <row r="31" spans="1:23" ht="15">
      <c r="B31" s="21"/>
      <c r="C31" s="21"/>
      <c r="D31" s="21"/>
      <c r="E31" s="28"/>
      <c r="F31" s="28"/>
      <c r="I31" s="28"/>
    </row>
  </sheetData>
  <mergeCells count="24">
    <mergeCell ref="A12:H12"/>
    <mergeCell ref="A14:H14"/>
    <mergeCell ref="D5:H5"/>
    <mergeCell ref="D6:H6"/>
    <mergeCell ref="D7:H7"/>
    <mergeCell ref="D9:D10"/>
    <mergeCell ref="E9:E10"/>
    <mergeCell ref="A9:A10"/>
    <mergeCell ref="B9:B10"/>
    <mergeCell ref="C9:C10"/>
    <mergeCell ref="L9:L10"/>
    <mergeCell ref="M9:M10"/>
    <mergeCell ref="N9:W9"/>
    <mergeCell ref="K9:K10"/>
    <mergeCell ref="F9:F10"/>
    <mergeCell ref="G9:G10"/>
    <mergeCell ref="J9:J10"/>
    <mergeCell ref="I9:I10"/>
    <mergeCell ref="H9:H10"/>
    <mergeCell ref="A19:C19"/>
    <mergeCell ref="D19:W19"/>
    <mergeCell ref="C21:D21"/>
    <mergeCell ref="A18:C18"/>
    <mergeCell ref="D18:W18"/>
  </mergeCells>
  <pageMargins left="0" right="0" top="0.74803149606299213" bottom="0.74803149606299213" header="0.31496062992125984" footer="0.31496062992125984"/>
  <pageSetup paperSize="8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Никитина Татьяна Леонидовна</cp:lastModifiedBy>
  <cp:lastPrinted>2022-02-04T07:10:47Z</cp:lastPrinted>
  <dcterms:created xsi:type="dcterms:W3CDTF">2013-09-25T03:40:45Z</dcterms:created>
  <dcterms:modified xsi:type="dcterms:W3CDTF">2022-04-06T11:53:35Z</dcterms:modified>
</cp:coreProperties>
</file>